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3715" windowHeight="9795" activeTab="4"/>
  </bookViews>
  <sheets>
    <sheet name="Exercice 1" sheetId="10" r:id="rId1"/>
    <sheet name="Exercice 2" sheetId="1" r:id="rId2"/>
    <sheet name="Exercice 3" sheetId="4" r:id="rId3"/>
    <sheet name="Exercice 4" sheetId="5" r:id="rId4"/>
    <sheet name="Exercice 5" sheetId="7" r:id="rId5"/>
    <sheet name="Exercice 6" sheetId="8" r:id="rId6"/>
  </sheets>
  <calcPr calcId="125725"/>
</workbook>
</file>

<file path=xl/calcChain.xml><?xml version="1.0" encoding="utf-8"?>
<calcChain xmlns="http://schemas.openxmlformats.org/spreadsheetml/2006/main">
  <c r="H8" i="8"/>
  <c r="B22" i="10"/>
  <c r="B13"/>
  <c r="B3"/>
  <c r="I24" i="8"/>
  <c r="H24"/>
  <c r="F24"/>
  <c r="E24"/>
  <c r="C24"/>
  <c r="B24"/>
  <c r="M22"/>
  <c r="J22"/>
  <c r="G22"/>
  <c r="D22"/>
  <c r="J20"/>
  <c r="G20"/>
  <c r="D20"/>
  <c r="M19"/>
  <c r="L19"/>
  <c r="L24" s="1"/>
  <c r="K19"/>
  <c r="K24" s="1"/>
  <c r="L15"/>
  <c r="I15"/>
  <c r="F15"/>
  <c r="D15"/>
  <c r="C15"/>
  <c r="B15"/>
  <c r="J11"/>
  <c r="M11" s="1"/>
  <c r="E8"/>
  <c r="E15" s="1"/>
  <c r="G7"/>
  <c r="G15" s="1"/>
  <c r="D5"/>
  <c r="C5"/>
  <c r="B5"/>
  <c r="F4"/>
  <c r="I4" s="1"/>
  <c r="E4"/>
  <c r="E5" s="1"/>
  <c r="B13" i="7"/>
  <c r="B3"/>
  <c r="C22" i="5"/>
  <c r="D22"/>
  <c r="C13"/>
  <c r="D13"/>
  <c r="C3"/>
  <c r="D3"/>
  <c r="B22"/>
  <c r="B13"/>
  <c r="B3"/>
  <c r="B22" i="4"/>
  <c r="B13"/>
  <c r="B3"/>
  <c r="B5" i="1"/>
  <c r="B13" s="1"/>
  <c r="B22"/>
  <c r="B3"/>
  <c r="B15" i="10" l="1"/>
  <c r="B24" s="1"/>
  <c r="E17" i="8"/>
  <c r="C17"/>
  <c r="C26" s="1"/>
  <c r="B17"/>
  <c r="D24"/>
  <c r="D26" s="1"/>
  <c r="D17"/>
  <c r="J24"/>
  <c r="H4"/>
  <c r="H5" s="1"/>
  <c r="F5"/>
  <c r="F17" s="1"/>
  <c r="F26" s="1"/>
  <c r="K8"/>
  <c r="K15" s="1"/>
  <c r="G24"/>
  <c r="I5"/>
  <c r="I17" s="1"/>
  <c r="I26" s="1"/>
  <c r="L4"/>
  <c r="L5" s="1"/>
  <c r="L17" s="1"/>
  <c r="L26" s="1"/>
  <c r="E26"/>
  <c r="B26"/>
  <c r="G5"/>
  <c r="J7"/>
  <c r="K4"/>
  <c r="K5" s="1"/>
  <c r="M20"/>
  <c r="M24" s="1"/>
  <c r="B15" i="7"/>
  <c r="D15" i="5"/>
  <c r="D24" s="1"/>
  <c r="C15"/>
  <c r="C24" s="1"/>
  <c r="B15"/>
  <c r="B15" i="4"/>
  <c r="B24" s="1"/>
  <c r="B15" i="1"/>
  <c r="B24" s="1"/>
  <c r="B32" i="8" l="1"/>
  <c r="H15"/>
  <c r="H17" s="1"/>
  <c r="H26" s="1"/>
  <c r="K17"/>
  <c r="K26" s="1"/>
  <c r="J5"/>
  <c r="G17"/>
  <c r="M7"/>
  <c r="M15" s="1"/>
  <c r="J15"/>
  <c r="B24" i="5"/>
  <c r="B26"/>
  <c r="B22" i="7"/>
  <c r="B24" s="1"/>
  <c r="M5" i="8" l="1"/>
  <c r="M17" s="1"/>
  <c r="J17"/>
  <c r="G26"/>
  <c r="E32"/>
  <c r="E33" s="1"/>
  <c r="M26" l="1"/>
  <c r="K32"/>
  <c r="K33" s="1"/>
  <c r="J26"/>
  <c r="H32"/>
  <c r="H33" s="1"/>
</calcChain>
</file>

<file path=xl/sharedStrings.xml><?xml version="1.0" encoding="utf-8"?>
<sst xmlns="http://schemas.openxmlformats.org/spreadsheetml/2006/main" count="77" uniqueCount="25">
  <si>
    <t>Prix</t>
  </si>
  <si>
    <t xml:space="preserve">Quantités </t>
  </si>
  <si>
    <t>Chiffre d'affaires</t>
  </si>
  <si>
    <t>Consommations intermédiares</t>
  </si>
  <si>
    <t>Total des CI</t>
  </si>
  <si>
    <t xml:space="preserve">Valeur ajoutée </t>
  </si>
  <si>
    <t>Ensemble des autres coûts</t>
  </si>
  <si>
    <t>Total des Coûts</t>
  </si>
  <si>
    <t>Bénéfice</t>
  </si>
  <si>
    <t>PIB</t>
  </si>
  <si>
    <t>Exercice 1</t>
  </si>
  <si>
    <t>Exercice 2</t>
  </si>
  <si>
    <t>Exercice 3</t>
  </si>
  <si>
    <t>Exercice 4</t>
  </si>
  <si>
    <t>Agriculteur</t>
  </si>
  <si>
    <t xml:space="preserve">Industriel </t>
  </si>
  <si>
    <t>Food-truck</t>
  </si>
  <si>
    <t>Consommations intermédiaires</t>
  </si>
  <si>
    <t>Evolution (en %)</t>
  </si>
  <si>
    <t xml:space="preserve">Bénéfice </t>
  </si>
  <si>
    <t>Partie 1</t>
  </si>
  <si>
    <t>Partie 2</t>
  </si>
  <si>
    <t>Partie 3</t>
  </si>
  <si>
    <t>Partie 4</t>
  </si>
  <si>
    <t>Ensemble des autres dépenses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</si>
</sst>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4" formatCode="_-* #,##0\ _€_-;\-* #,##0\ _€_-;_-* &quot;-&quot;??\ _€_-;_-@_-"/>
    <numFmt numFmtId="165" formatCode="_-* #,##0.0\ _€_-;\-* #,##0.0\ _€_-;_-* &quot;-&quot;??\ _€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  <font>
      <sz val="11"/>
      <color indexed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4" fillId="0" borderId="0" xfId="0" applyFont="1"/>
    <xf numFmtId="0" fontId="4" fillId="0" borderId="1" xfId="0" applyFont="1" applyBorder="1"/>
    <xf numFmtId="0" fontId="2" fillId="0" borderId="0" xfId="0" applyFont="1"/>
    <xf numFmtId="164" fontId="3" fillId="0" borderId="0" xfId="1" applyNumberFormat="1" applyFont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64" fontId="0" fillId="0" borderId="0" xfId="1" applyNumberFormat="1" applyFont="1" applyAlignment="1">
      <alignment horizontal="center"/>
    </xf>
    <xf numFmtId="164" fontId="5" fillId="0" borderId="1" xfId="1" applyNumberFormat="1" applyFont="1" applyBorder="1" applyAlignment="1">
      <alignment horizontal="center"/>
    </xf>
    <xf numFmtId="0" fontId="6" fillId="0" borderId="1" xfId="0" applyFont="1" applyBorder="1"/>
    <xf numFmtId="0" fontId="7" fillId="0" borderId="0" xfId="0" applyFont="1"/>
    <xf numFmtId="164" fontId="8" fillId="0" borderId="1" xfId="1" applyNumberFormat="1" applyFont="1" applyBorder="1" applyAlignment="1">
      <alignment horizontal="center"/>
    </xf>
    <xf numFmtId="0" fontId="7" fillId="0" borderId="1" xfId="0" applyFont="1" applyBorder="1"/>
    <xf numFmtId="2" fontId="8" fillId="0" borderId="1" xfId="1" applyNumberFormat="1" applyFont="1" applyBorder="1" applyAlignment="1">
      <alignment horizontal="center"/>
    </xf>
    <xf numFmtId="2" fontId="8" fillId="2" borderId="1" xfId="1" applyNumberFormat="1" applyFont="1" applyFill="1" applyBorder="1" applyAlignment="1">
      <alignment horizontal="center"/>
    </xf>
    <xf numFmtId="2" fontId="8" fillId="0" borderId="1" xfId="1" applyNumberFormat="1" applyFont="1" applyFill="1" applyBorder="1" applyAlignment="1">
      <alignment horizontal="center"/>
    </xf>
    <xf numFmtId="0" fontId="9" fillId="0" borderId="1" xfId="0" applyFont="1" applyBorder="1"/>
    <xf numFmtId="164" fontId="10" fillId="0" borderId="1" xfId="1" applyNumberFormat="1" applyFont="1" applyBorder="1" applyAlignment="1">
      <alignment horizontal="center"/>
    </xf>
    <xf numFmtId="164" fontId="10" fillId="0" borderId="1" xfId="1" applyNumberFormat="1" applyFont="1" applyFill="1" applyBorder="1" applyAlignment="1">
      <alignment horizontal="center"/>
    </xf>
    <xf numFmtId="164" fontId="10" fillId="2" borderId="1" xfId="1" applyNumberFormat="1" applyFont="1" applyFill="1" applyBorder="1" applyAlignment="1">
      <alignment horizontal="center"/>
    </xf>
    <xf numFmtId="164" fontId="8" fillId="0" borderId="0" xfId="1" applyNumberFormat="1" applyFont="1" applyBorder="1" applyAlignment="1">
      <alignment horizontal="center"/>
    </xf>
    <xf numFmtId="164" fontId="8" fillId="0" borderId="0" xfId="1" applyNumberFormat="1" applyFont="1" applyAlignment="1">
      <alignment horizontal="center"/>
    </xf>
    <xf numFmtId="164" fontId="8" fillId="2" borderId="1" xfId="1" applyNumberFormat="1" applyFont="1" applyFill="1" applyBorder="1" applyAlignment="1">
      <alignment horizontal="center"/>
    </xf>
    <xf numFmtId="164" fontId="8" fillId="0" borderId="1" xfId="1" applyNumberFormat="1" applyFont="1" applyFill="1" applyBorder="1" applyAlignment="1">
      <alignment horizontal="center"/>
    </xf>
    <xf numFmtId="0" fontId="9" fillId="0" borderId="0" xfId="0" applyFont="1" applyBorder="1"/>
    <xf numFmtId="164" fontId="10" fillId="0" borderId="0" xfId="1" applyNumberFormat="1" applyFont="1" applyBorder="1" applyAlignment="1">
      <alignment horizontal="center"/>
    </xf>
    <xf numFmtId="0" fontId="6" fillId="0" borderId="2" xfId="0" applyFont="1" applyBorder="1"/>
    <xf numFmtId="164" fontId="5" fillId="0" borderId="2" xfId="1" applyNumberFormat="1" applyFont="1" applyBorder="1" applyAlignment="1">
      <alignment horizontal="center"/>
    </xf>
    <xf numFmtId="0" fontId="6" fillId="0" borderId="3" xfId="0" applyFont="1" applyBorder="1"/>
    <xf numFmtId="164" fontId="5" fillId="0" borderId="3" xfId="1" applyNumberFormat="1" applyFont="1" applyBorder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164" fontId="7" fillId="0" borderId="1" xfId="1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8"/>
  <sheetViews>
    <sheetView zoomScale="130" zoomScaleNormal="130" workbookViewId="0">
      <selection activeCell="B2" sqref="B2"/>
    </sheetView>
  </sheetViews>
  <sheetFormatPr baseColWidth="10" defaultRowHeight="15"/>
  <cols>
    <col min="1" max="1" width="16.85546875" style="3" customWidth="1"/>
    <col min="2" max="2" width="12.42578125" style="6" customWidth="1"/>
  </cols>
  <sheetData>
    <row r="1" spans="1:2">
      <c r="A1" s="2" t="s">
        <v>1</v>
      </c>
      <c r="B1" s="5">
        <v>100000</v>
      </c>
    </row>
    <row r="2" spans="1:2">
      <c r="A2" s="2" t="s">
        <v>0</v>
      </c>
      <c r="B2" s="5">
        <v>50</v>
      </c>
    </row>
    <row r="3" spans="1:2">
      <c r="A3" s="2" t="s">
        <v>2</v>
      </c>
      <c r="B3" s="7">
        <f>B1*B2</f>
        <v>5000000</v>
      </c>
    </row>
    <row r="4" spans="1:2">
      <c r="A4" s="1"/>
      <c r="B4" s="4"/>
    </row>
    <row r="5" spans="1:2">
      <c r="A5" s="30" t="s">
        <v>3</v>
      </c>
      <c r="B5" s="5">
        <v>6</v>
      </c>
    </row>
    <row r="6" spans="1:2">
      <c r="A6" s="30"/>
      <c r="B6" s="5">
        <v>3</v>
      </c>
    </row>
    <row r="7" spans="1:2">
      <c r="A7" s="30"/>
      <c r="B7" s="29">
        <v>0.3</v>
      </c>
    </row>
    <row r="8" spans="1:2">
      <c r="A8" s="30"/>
      <c r="B8" s="29">
        <v>0.5</v>
      </c>
    </row>
    <row r="9" spans="1:2">
      <c r="A9" s="30"/>
      <c r="B9" s="29">
        <v>1.5</v>
      </c>
    </row>
    <row r="10" spans="1:2">
      <c r="A10" s="30"/>
      <c r="B10" s="29">
        <v>2.7</v>
      </c>
    </row>
    <row r="11" spans="1:2">
      <c r="A11" s="30"/>
      <c r="B11" s="29"/>
    </row>
    <row r="12" spans="1:2">
      <c r="A12" s="30"/>
      <c r="B12" s="29"/>
    </row>
    <row r="13" spans="1:2">
      <c r="A13" s="2" t="s">
        <v>4</v>
      </c>
      <c r="B13" s="7">
        <f>SUM(B5:B12)</f>
        <v>14</v>
      </c>
    </row>
    <row r="14" spans="1:2">
      <c r="A14" s="1"/>
      <c r="B14" s="4"/>
    </row>
    <row r="15" spans="1:2">
      <c r="A15" s="2" t="s">
        <v>5</v>
      </c>
      <c r="B15" s="7">
        <f>B3-B13</f>
        <v>4999986</v>
      </c>
    </row>
    <row r="16" spans="1:2">
      <c r="A16" s="1"/>
      <c r="B16" s="4"/>
    </row>
    <row r="17" spans="1:2">
      <c r="A17" s="30" t="s">
        <v>6</v>
      </c>
      <c r="B17" s="5"/>
    </row>
    <row r="18" spans="1:2">
      <c r="A18" s="30"/>
      <c r="B18" s="5"/>
    </row>
    <row r="19" spans="1:2">
      <c r="A19" s="30"/>
      <c r="B19" s="5"/>
    </row>
    <row r="20" spans="1:2">
      <c r="A20" s="30"/>
      <c r="B20" s="5"/>
    </row>
    <row r="21" spans="1:2">
      <c r="A21" s="30"/>
      <c r="B21" s="5"/>
    </row>
    <row r="22" spans="1:2">
      <c r="A22" s="2" t="s">
        <v>7</v>
      </c>
      <c r="B22" s="7">
        <f>SUM(B17:B21)</f>
        <v>0</v>
      </c>
    </row>
    <row r="23" spans="1:2">
      <c r="A23" s="1"/>
      <c r="B23" s="4"/>
    </row>
    <row r="24" spans="1:2">
      <c r="A24" s="2" t="s">
        <v>8</v>
      </c>
      <c r="B24" s="7">
        <f>B15-B22</f>
        <v>4999986</v>
      </c>
    </row>
    <row r="25" spans="1:2">
      <c r="A25" s="1"/>
      <c r="B25" s="4"/>
    </row>
    <row r="26" spans="1:2">
      <c r="A26" s="1"/>
      <c r="B26" s="4"/>
    </row>
    <row r="27" spans="1:2">
      <c r="A27" s="1"/>
      <c r="B27" s="4"/>
    </row>
    <row r="28" spans="1:2">
      <c r="A28" s="1"/>
      <c r="B28" s="4"/>
    </row>
    <row r="29" spans="1:2">
      <c r="A29" s="1"/>
      <c r="B29" s="4"/>
    </row>
    <row r="30" spans="1:2">
      <c r="A30" s="1"/>
      <c r="B30" s="4"/>
    </row>
    <row r="31" spans="1:2">
      <c r="A31" s="1"/>
      <c r="B31" s="4"/>
    </row>
    <row r="32" spans="1:2">
      <c r="A32" s="1"/>
      <c r="B32" s="4"/>
    </row>
    <row r="33" spans="1:2">
      <c r="A33" s="1"/>
      <c r="B33" s="4"/>
    </row>
    <row r="34" spans="1:2">
      <c r="A34" s="1"/>
      <c r="B34" s="4"/>
    </row>
    <row r="35" spans="1:2">
      <c r="A35" s="1"/>
      <c r="B35" s="4"/>
    </row>
    <row r="36" spans="1:2">
      <c r="A36" s="1"/>
      <c r="B36" s="4"/>
    </row>
    <row r="37" spans="1:2">
      <c r="A37" s="1"/>
      <c r="B37" s="4"/>
    </row>
    <row r="38" spans="1:2">
      <c r="A38" s="1"/>
      <c r="B38" s="4"/>
    </row>
    <row r="39" spans="1:2">
      <c r="A39" s="1"/>
      <c r="B39" s="4"/>
    </row>
    <row r="40" spans="1:2">
      <c r="A40" s="1"/>
      <c r="B40" s="4"/>
    </row>
    <row r="41" spans="1:2">
      <c r="A41" s="1"/>
      <c r="B41" s="4"/>
    </row>
    <row r="42" spans="1:2">
      <c r="A42" s="1"/>
      <c r="B42" s="4"/>
    </row>
    <row r="43" spans="1:2">
      <c r="A43" s="1"/>
      <c r="B43" s="4"/>
    </row>
    <row r="44" spans="1:2">
      <c r="A44" s="1"/>
      <c r="B44" s="4"/>
    </row>
    <row r="45" spans="1:2">
      <c r="A45" s="1"/>
      <c r="B45" s="4"/>
    </row>
    <row r="46" spans="1:2">
      <c r="A46" s="1"/>
      <c r="B46" s="4"/>
    </row>
    <row r="47" spans="1:2">
      <c r="A47" s="1"/>
      <c r="B47" s="4"/>
    </row>
    <row r="48" spans="1:2">
      <c r="A48" s="1"/>
      <c r="B48" s="4"/>
    </row>
  </sheetData>
  <mergeCells count="2">
    <mergeCell ref="A5:A12"/>
    <mergeCell ref="A17:A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48"/>
  <sheetViews>
    <sheetView zoomScale="130" zoomScaleNormal="130" workbookViewId="0">
      <selection activeCell="A23" sqref="A23"/>
    </sheetView>
  </sheetViews>
  <sheetFormatPr baseColWidth="10" defaultRowHeight="15"/>
  <cols>
    <col min="1" max="1" width="16.85546875" style="3" customWidth="1"/>
    <col min="2" max="2" width="12.42578125" style="6" customWidth="1"/>
  </cols>
  <sheetData>
    <row r="1" spans="1:2">
      <c r="A1" s="2" t="s">
        <v>1</v>
      </c>
      <c r="B1" s="5">
        <v>950</v>
      </c>
    </row>
    <row r="2" spans="1:2">
      <c r="A2" s="2" t="s">
        <v>0</v>
      </c>
      <c r="B2" s="5">
        <v>10</v>
      </c>
    </row>
    <row r="3" spans="1:2">
      <c r="A3" s="2" t="s">
        <v>2</v>
      </c>
      <c r="B3" s="7">
        <f>B1*B2</f>
        <v>9500</v>
      </c>
    </row>
    <row r="4" spans="1:2">
      <c r="A4" s="1"/>
      <c r="B4" s="4"/>
    </row>
    <row r="5" spans="1:2">
      <c r="A5" s="30" t="s">
        <v>3</v>
      </c>
      <c r="B5" s="5">
        <f>5*1000</f>
        <v>5000</v>
      </c>
    </row>
    <row r="6" spans="1:2">
      <c r="A6" s="30"/>
      <c r="B6" s="5">
        <v>500</v>
      </c>
    </row>
    <row r="7" spans="1:2">
      <c r="A7" s="30"/>
      <c r="B7" s="5">
        <v>1000</v>
      </c>
    </row>
    <row r="8" spans="1:2">
      <c r="A8" s="30"/>
      <c r="B8" s="5">
        <v>500</v>
      </c>
    </row>
    <row r="9" spans="1:2">
      <c r="A9" s="30"/>
      <c r="B9" s="5"/>
    </row>
    <row r="10" spans="1:2">
      <c r="A10" s="30"/>
      <c r="B10" s="5"/>
    </row>
    <row r="11" spans="1:2">
      <c r="A11" s="30"/>
      <c r="B11" s="5"/>
    </row>
    <row r="12" spans="1:2">
      <c r="A12" s="30"/>
      <c r="B12" s="5"/>
    </row>
    <row r="13" spans="1:2">
      <c r="A13" s="2" t="s">
        <v>4</v>
      </c>
      <c r="B13" s="7">
        <f>SUM(B5:B12)</f>
        <v>7000</v>
      </c>
    </row>
    <row r="14" spans="1:2">
      <c r="A14" s="1"/>
      <c r="B14" s="4"/>
    </row>
    <row r="15" spans="1:2">
      <c r="A15" s="2" t="s">
        <v>5</v>
      </c>
      <c r="B15" s="7">
        <f>B3-B13</f>
        <v>2500</v>
      </c>
    </row>
    <row r="16" spans="1:2">
      <c r="A16" s="1"/>
      <c r="B16" s="4"/>
    </row>
    <row r="17" spans="1:2">
      <c r="A17" s="30" t="s">
        <v>6</v>
      </c>
      <c r="B17" s="5">
        <v>1000</v>
      </c>
    </row>
    <row r="18" spans="1:2">
      <c r="A18" s="30"/>
      <c r="B18" s="5"/>
    </row>
    <row r="19" spans="1:2">
      <c r="A19" s="30"/>
      <c r="B19" s="5"/>
    </row>
    <row r="20" spans="1:2">
      <c r="A20" s="30"/>
      <c r="B20" s="5"/>
    </row>
    <row r="21" spans="1:2">
      <c r="A21" s="30"/>
      <c r="B21" s="5"/>
    </row>
    <row r="22" spans="1:2">
      <c r="A22" s="2" t="s">
        <v>7</v>
      </c>
      <c r="B22" s="7">
        <f>SUM(B17:B21)</f>
        <v>1000</v>
      </c>
    </row>
    <row r="23" spans="1:2">
      <c r="A23" s="1"/>
      <c r="B23" s="4"/>
    </row>
    <row r="24" spans="1:2">
      <c r="A24" s="2" t="s">
        <v>8</v>
      </c>
      <c r="B24" s="7">
        <f>B15-B22</f>
        <v>1500</v>
      </c>
    </row>
    <row r="25" spans="1:2">
      <c r="A25" s="1"/>
      <c r="B25" s="4"/>
    </row>
    <row r="26" spans="1:2">
      <c r="A26" s="1"/>
      <c r="B26" s="4"/>
    </row>
    <row r="27" spans="1:2">
      <c r="A27" s="1"/>
      <c r="B27" s="4"/>
    </row>
    <row r="28" spans="1:2">
      <c r="A28" s="1"/>
      <c r="B28" s="4"/>
    </row>
    <row r="29" spans="1:2">
      <c r="A29" s="1"/>
      <c r="B29" s="4"/>
    </row>
    <row r="30" spans="1:2">
      <c r="A30" s="1"/>
      <c r="B30" s="4"/>
    </row>
    <row r="31" spans="1:2">
      <c r="A31" s="1"/>
      <c r="B31" s="4"/>
    </row>
    <row r="32" spans="1:2">
      <c r="A32" s="1"/>
      <c r="B32" s="4"/>
    </row>
    <row r="33" spans="1:2">
      <c r="A33" s="1"/>
      <c r="B33" s="4"/>
    </row>
    <row r="34" spans="1:2">
      <c r="A34" s="1"/>
      <c r="B34" s="4"/>
    </row>
    <row r="35" spans="1:2">
      <c r="A35" s="1"/>
      <c r="B35" s="4"/>
    </row>
    <row r="36" spans="1:2">
      <c r="A36" s="1"/>
      <c r="B36" s="4"/>
    </row>
    <row r="37" spans="1:2">
      <c r="A37" s="1"/>
      <c r="B37" s="4"/>
    </row>
    <row r="38" spans="1:2">
      <c r="A38" s="1"/>
      <c r="B38" s="4"/>
    </row>
    <row r="39" spans="1:2">
      <c r="A39" s="1"/>
      <c r="B39" s="4"/>
    </row>
    <row r="40" spans="1:2">
      <c r="A40" s="1"/>
      <c r="B40" s="4"/>
    </row>
    <row r="41" spans="1:2">
      <c r="A41" s="1"/>
      <c r="B41" s="4"/>
    </row>
    <row r="42" spans="1:2">
      <c r="A42" s="1"/>
      <c r="B42" s="4"/>
    </row>
    <row r="43" spans="1:2">
      <c r="A43" s="1"/>
      <c r="B43" s="4"/>
    </row>
    <row r="44" spans="1:2">
      <c r="A44" s="1"/>
      <c r="B44" s="4"/>
    </row>
    <row r="45" spans="1:2">
      <c r="A45" s="1"/>
      <c r="B45" s="4"/>
    </row>
    <row r="46" spans="1:2">
      <c r="A46" s="1"/>
      <c r="B46" s="4"/>
    </row>
    <row r="47" spans="1:2">
      <c r="A47" s="1"/>
      <c r="B47" s="4"/>
    </row>
    <row r="48" spans="1:2">
      <c r="A48" s="1"/>
      <c r="B48" s="4"/>
    </row>
  </sheetData>
  <mergeCells count="2">
    <mergeCell ref="A5:A12"/>
    <mergeCell ref="A17:A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48"/>
  <sheetViews>
    <sheetView zoomScale="130" zoomScaleNormal="130" workbookViewId="0">
      <selection activeCell="A14" sqref="A14"/>
    </sheetView>
  </sheetViews>
  <sheetFormatPr baseColWidth="10" defaultRowHeight="15"/>
  <cols>
    <col min="1" max="1" width="16.85546875" style="3" customWidth="1"/>
    <col min="2" max="2" width="12.42578125" style="6" customWidth="1"/>
  </cols>
  <sheetData>
    <row r="1" spans="1:2">
      <c r="A1" s="2" t="s">
        <v>1</v>
      </c>
      <c r="B1" s="5">
        <v>10000</v>
      </c>
    </row>
    <row r="2" spans="1:2">
      <c r="A2" s="2" t="s">
        <v>0</v>
      </c>
      <c r="B2" s="5">
        <v>6</v>
      </c>
    </row>
    <row r="3" spans="1:2">
      <c r="A3" s="8" t="s">
        <v>2</v>
      </c>
      <c r="B3" s="7">
        <f>B1*B2</f>
        <v>60000</v>
      </c>
    </row>
    <row r="4" spans="1:2">
      <c r="A4" s="1"/>
      <c r="B4" s="4"/>
    </row>
    <row r="5" spans="1:2">
      <c r="A5" s="30" t="s">
        <v>3</v>
      </c>
      <c r="B5" s="5">
        <v>12700</v>
      </c>
    </row>
    <row r="6" spans="1:2">
      <c r="A6" s="30"/>
      <c r="B6" s="5">
        <v>6000</v>
      </c>
    </row>
    <row r="7" spans="1:2">
      <c r="A7" s="30"/>
      <c r="B7" s="5"/>
    </row>
    <row r="8" spans="1:2">
      <c r="A8" s="30"/>
      <c r="B8" s="5"/>
    </row>
    <row r="9" spans="1:2">
      <c r="A9" s="30"/>
      <c r="B9" s="5"/>
    </row>
    <row r="10" spans="1:2">
      <c r="A10" s="30"/>
      <c r="B10" s="5"/>
    </row>
    <row r="11" spans="1:2">
      <c r="A11" s="30"/>
      <c r="B11" s="5"/>
    </row>
    <row r="12" spans="1:2">
      <c r="A12" s="30"/>
      <c r="B12" s="5"/>
    </row>
    <row r="13" spans="1:2">
      <c r="A13" s="8" t="s">
        <v>4</v>
      </c>
      <c r="B13" s="7">
        <f>SUM(B5:B12)</f>
        <v>18700</v>
      </c>
    </row>
    <row r="14" spans="1:2">
      <c r="A14" s="1"/>
      <c r="B14" s="4"/>
    </row>
    <row r="15" spans="1:2">
      <c r="A15" s="8" t="s">
        <v>5</v>
      </c>
      <c r="B15" s="7">
        <f>B3-B13</f>
        <v>41300</v>
      </c>
    </row>
    <row r="16" spans="1:2">
      <c r="A16" s="1"/>
      <c r="B16" s="4"/>
    </row>
    <row r="17" spans="1:2">
      <c r="A17" s="30" t="s">
        <v>6</v>
      </c>
      <c r="B17" s="5">
        <v>22000</v>
      </c>
    </row>
    <row r="18" spans="1:2">
      <c r="A18" s="30"/>
      <c r="B18" s="5">
        <v>2000</v>
      </c>
    </row>
    <row r="19" spans="1:2">
      <c r="A19" s="30"/>
      <c r="B19" s="5">
        <v>3400</v>
      </c>
    </row>
    <row r="20" spans="1:2">
      <c r="A20" s="30"/>
      <c r="B20" s="5"/>
    </row>
    <row r="21" spans="1:2">
      <c r="A21" s="30"/>
      <c r="B21" s="5"/>
    </row>
    <row r="22" spans="1:2">
      <c r="A22" s="2" t="s">
        <v>7</v>
      </c>
      <c r="B22" s="7">
        <f>SUM(B17:B21)</f>
        <v>27400</v>
      </c>
    </row>
    <row r="23" spans="1:2">
      <c r="A23" s="1"/>
      <c r="B23" s="4"/>
    </row>
    <row r="24" spans="1:2">
      <c r="A24" s="8" t="s">
        <v>8</v>
      </c>
      <c r="B24" s="7">
        <f>B15-B22</f>
        <v>13900</v>
      </c>
    </row>
    <row r="25" spans="1:2">
      <c r="A25" s="1"/>
      <c r="B25" s="4"/>
    </row>
    <row r="26" spans="1:2">
      <c r="A26" s="1"/>
      <c r="B26" s="4"/>
    </row>
    <row r="27" spans="1:2">
      <c r="A27" s="1"/>
      <c r="B27" s="4"/>
    </row>
    <row r="28" spans="1:2">
      <c r="A28" s="1"/>
      <c r="B28" s="4"/>
    </row>
    <row r="29" spans="1:2">
      <c r="A29" s="1"/>
      <c r="B29" s="4"/>
    </row>
    <row r="30" spans="1:2">
      <c r="A30" s="1"/>
      <c r="B30" s="4"/>
    </row>
    <row r="31" spans="1:2">
      <c r="A31" s="1"/>
      <c r="B31" s="4"/>
    </row>
    <row r="32" spans="1:2">
      <c r="A32" s="1"/>
      <c r="B32" s="4"/>
    </row>
    <row r="33" spans="1:2">
      <c r="A33" s="1"/>
      <c r="B33" s="4"/>
    </row>
    <row r="34" spans="1:2">
      <c r="A34" s="1"/>
      <c r="B34" s="4"/>
    </row>
    <row r="35" spans="1:2">
      <c r="A35" s="1"/>
      <c r="B35" s="4"/>
    </row>
    <row r="36" spans="1:2">
      <c r="A36" s="1"/>
      <c r="B36" s="4"/>
    </row>
    <row r="37" spans="1:2">
      <c r="A37" s="1"/>
      <c r="B37" s="4"/>
    </row>
    <row r="38" spans="1:2">
      <c r="A38" s="1"/>
      <c r="B38" s="4"/>
    </row>
    <row r="39" spans="1:2">
      <c r="A39" s="1"/>
      <c r="B39" s="4"/>
    </row>
    <row r="40" spans="1:2">
      <c r="A40" s="1"/>
      <c r="B40" s="4"/>
    </row>
    <row r="41" spans="1:2">
      <c r="A41" s="1"/>
      <c r="B41" s="4"/>
    </row>
    <row r="42" spans="1:2">
      <c r="A42" s="1"/>
      <c r="B42" s="4"/>
    </row>
    <row r="43" spans="1:2">
      <c r="A43" s="1"/>
      <c r="B43" s="4"/>
    </row>
    <row r="44" spans="1:2">
      <c r="A44" s="1"/>
      <c r="B44" s="4"/>
    </row>
    <row r="45" spans="1:2">
      <c r="A45" s="1"/>
      <c r="B45" s="4"/>
    </row>
    <row r="46" spans="1:2">
      <c r="A46" s="1"/>
      <c r="B46" s="4"/>
    </row>
    <row r="47" spans="1:2">
      <c r="A47" s="1"/>
      <c r="B47" s="4"/>
    </row>
    <row r="48" spans="1:2">
      <c r="A48" s="1"/>
      <c r="B48" s="4"/>
    </row>
  </sheetData>
  <mergeCells count="2">
    <mergeCell ref="A5:A12"/>
    <mergeCell ref="A17:A2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8"/>
  <sheetViews>
    <sheetView zoomScale="130" zoomScaleNormal="130" workbookViewId="0">
      <selection activeCell="F16" sqref="F16"/>
    </sheetView>
  </sheetViews>
  <sheetFormatPr baseColWidth="10" defaultRowHeight="15"/>
  <cols>
    <col min="1" max="1" width="16.85546875" style="3" customWidth="1"/>
    <col min="2" max="2" width="12.42578125" style="6" customWidth="1"/>
    <col min="3" max="3" width="12" style="4" bestFit="1" customWidth="1"/>
    <col min="4" max="4" width="11.5703125" style="4" bestFit="1" customWidth="1"/>
  </cols>
  <sheetData>
    <row r="1" spans="1:4">
      <c r="A1" s="2" t="s">
        <v>1</v>
      </c>
      <c r="B1" s="5">
        <v>2000</v>
      </c>
      <c r="C1" s="5">
        <v>2000</v>
      </c>
      <c r="D1" s="5">
        <v>5000</v>
      </c>
    </row>
    <row r="2" spans="1:4">
      <c r="A2" s="2" t="s">
        <v>0</v>
      </c>
      <c r="B2" s="29">
        <v>1.5</v>
      </c>
      <c r="C2" s="29">
        <v>10</v>
      </c>
      <c r="D2" s="29">
        <v>100</v>
      </c>
    </row>
    <row r="3" spans="1:4">
      <c r="A3" s="8" t="s">
        <v>2</v>
      </c>
      <c r="B3" s="7">
        <f>B1*B2</f>
        <v>3000</v>
      </c>
      <c r="C3" s="7">
        <f t="shared" ref="C3:D3" si="0">C1*C2</f>
        <v>20000</v>
      </c>
      <c r="D3" s="7">
        <f t="shared" si="0"/>
        <v>500000</v>
      </c>
    </row>
    <row r="4" spans="1:4">
      <c r="A4" s="1"/>
      <c r="B4" s="4"/>
    </row>
    <row r="5" spans="1:4">
      <c r="A5" s="30" t="s">
        <v>3</v>
      </c>
      <c r="B5" s="5">
        <v>1000</v>
      </c>
      <c r="C5" s="5">
        <v>5000</v>
      </c>
      <c r="D5" s="5">
        <v>100000</v>
      </c>
    </row>
    <row r="6" spans="1:4">
      <c r="A6" s="30"/>
      <c r="B6" s="5"/>
      <c r="C6" s="5"/>
      <c r="D6" s="5"/>
    </row>
    <row r="7" spans="1:4">
      <c r="A7" s="30"/>
      <c r="B7" s="5"/>
      <c r="C7" s="5"/>
      <c r="D7" s="5"/>
    </row>
    <row r="8" spans="1:4">
      <c r="A8" s="30"/>
      <c r="B8" s="5"/>
      <c r="C8" s="5"/>
      <c r="D8" s="5"/>
    </row>
    <row r="9" spans="1:4">
      <c r="A9" s="30"/>
      <c r="B9" s="5"/>
      <c r="C9" s="5"/>
      <c r="D9" s="5"/>
    </row>
    <row r="10" spans="1:4">
      <c r="A10" s="30"/>
      <c r="B10" s="5"/>
      <c r="C10" s="5"/>
      <c r="D10" s="5"/>
    </row>
    <row r="11" spans="1:4">
      <c r="A11" s="30"/>
      <c r="B11" s="5"/>
      <c r="C11" s="5"/>
      <c r="D11" s="5"/>
    </row>
    <row r="12" spans="1:4">
      <c r="A12" s="30"/>
      <c r="B12" s="5"/>
      <c r="C12" s="5"/>
      <c r="D12" s="5"/>
    </row>
    <row r="13" spans="1:4">
      <c r="A13" s="8" t="s">
        <v>4</v>
      </c>
      <c r="B13" s="7">
        <f>SUM(B5:B12)</f>
        <v>1000</v>
      </c>
      <c r="C13" s="7">
        <f t="shared" ref="C13:D13" si="1">SUM(C5:C12)</f>
        <v>5000</v>
      </c>
      <c r="D13" s="7">
        <f t="shared" si="1"/>
        <v>100000</v>
      </c>
    </row>
    <row r="14" spans="1:4">
      <c r="A14" s="1"/>
      <c r="B14" s="4"/>
    </row>
    <row r="15" spans="1:4">
      <c r="A15" s="8" t="s">
        <v>5</v>
      </c>
      <c r="B15" s="7">
        <f>B3-B13</f>
        <v>2000</v>
      </c>
      <c r="C15" s="7">
        <f>C3-C13</f>
        <v>15000</v>
      </c>
      <c r="D15" s="7">
        <f>D3-D13</f>
        <v>400000</v>
      </c>
    </row>
    <row r="16" spans="1:4">
      <c r="A16" s="1"/>
      <c r="B16" s="4"/>
    </row>
    <row r="17" spans="1:4">
      <c r="A17" s="30" t="s">
        <v>6</v>
      </c>
      <c r="B17" s="5"/>
      <c r="C17" s="5"/>
      <c r="D17" s="5"/>
    </row>
    <row r="18" spans="1:4">
      <c r="A18" s="30"/>
      <c r="B18" s="5"/>
      <c r="C18" s="5"/>
      <c r="D18" s="5"/>
    </row>
    <row r="19" spans="1:4">
      <c r="A19" s="30"/>
      <c r="B19" s="5"/>
      <c r="C19" s="5"/>
      <c r="D19" s="5"/>
    </row>
    <row r="20" spans="1:4">
      <c r="A20" s="30"/>
      <c r="B20" s="5"/>
      <c r="C20" s="5"/>
      <c r="D20" s="5"/>
    </row>
    <row r="21" spans="1:4">
      <c r="A21" s="30"/>
      <c r="B21" s="5"/>
      <c r="C21" s="5"/>
      <c r="D21" s="5"/>
    </row>
    <row r="22" spans="1:4">
      <c r="A22" s="2" t="s">
        <v>7</v>
      </c>
      <c r="B22" s="7">
        <f>SUM(B17:B21)</f>
        <v>0</v>
      </c>
      <c r="C22" s="7">
        <f t="shared" ref="C22:D22" si="2">SUM(C17:C21)</f>
        <v>0</v>
      </c>
      <c r="D22" s="7">
        <f t="shared" si="2"/>
        <v>0</v>
      </c>
    </row>
    <row r="23" spans="1:4">
      <c r="A23" s="1"/>
      <c r="B23" s="4"/>
    </row>
    <row r="24" spans="1:4">
      <c r="A24" s="8" t="s">
        <v>8</v>
      </c>
      <c r="B24" s="7">
        <f>B15-B22</f>
        <v>2000</v>
      </c>
      <c r="C24" s="7">
        <f>C15-C22</f>
        <v>15000</v>
      </c>
      <c r="D24" s="7">
        <f>D15-D22</f>
        <v>400000</v>
      </c>
    </row>
    <row r="25" spans="1:4">
      <c r="A25" s="1"/>
      <c r="B25" s="4"/>
    </row>
    <row r="26" spans="1:4">
      <c r="A26" s="8" t="s">
        <v>9</v>
      </c>
      <c r="B26" s="7">
        <f>SUM(B15:D15)</f>
        <v>417000</v>
      </c>
    </row>
    <row r="27" spans="1:4">
      <c r="A27" s="1"/>
      <c r="B27" s="4"/>
    </row>
    <row r="28" spans="1:4">
      <c r="A28" s="1"/>
      <c r="B28" s="4"/>
    </row>
    <row r="29" spans="1:4">
      <c r="A29" s="1"/>
      <c r="B29" s="4"/>
    </row>
    <row r="30" spans="1:4">
      <c r="A30" s="1"/>
      <c r="B30" s="4"/>
    </row>
    <row r="31" spans="1:4">
      <c r="A31" s="1"/>
      <c r="B31" s="4"/>
    </row>
    <row r="32" spans="1:4">
      <c r="A32" s="1"/>
      <c r="B32" s="4"/>
    </row>
    <row r="33" spans="1:2">
      <c r="A33" s="1"/>
      <c r="B33" s="4"/>
    </row>
    <row r="34" spans="1:2">
      <c r="A34" s="1"/>
      <c r="B34" s="4"/>
    </row>
    <row r="35" spans="1:2">
      <c r="A35" s="1"/>
      <c r="B35" s="4"/>
    </row>
    <row r="36" spans="1:2">
      <c r="A36" s="1"/>
      <c r="B36" s="4"/>
    </row>
    <row r="37" spans="1:2">
      <c r="A37" s="1"/>
      <c r="B37" s="4"/>
    </row>
    <row r="38" spans="1:2">
      <c r="A38" s="1"/>
      <c r="B38" s="4"/>
    </row>
    <row r="39" spans="1:2">
      <c r="A39" s="1"/>
      <c r="B39" s="4"/>
    </row>
    <row r="40" spans="1:2">
      <c r="A40" s="1"/>
      <c r="B40" s="4"/>
    </row>
    <row r="41" spans="1:2">
      <c r="A41" s="1"/>
      <c r="B41" s="4"/>
    </row>
    <row r="42" spans="1:2">
      <c r="A42" s="1"/>
      <c r="B42" s="4"/>
    </row>
    <row r="43" spans="1:2">
      <c r="A43" s="1"/>
      <c r="B43" s="4"/>
    </row>
    <row r="44" spans="1:2">
      <c r="A44" s="1"/>
      <c r="B44" s="4"/>
    </row>
    <row r="45" spans="1:2">
      <c r="A45" s="1"/>
      <c r="B45" s="4"/>
    </row>
    <row r="46" spans="1:2">
      <c r="A46" s="1"/>
      <c r="B46" s="4"/>
    </row>
    <row r="47" spans="1:2">
      <c r="A47" s="1"/>
      <c r="B47" s="4"/>
    </row>
    <row r="48" spans="1:2">
      <c r="A48" s="1"/>
      <c r="B48" s="4"/>
    </row>
  </sheetData>
  <mergeCells count="2">
    <mergeCell ref="A5:A12"/>
    <mergeCell ref="A17:A2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48"/>
  <sheetViews>
    <sheetView tabSelected="1" zoomScale="130" zoomScaleNormal="130" workbookViewId="0">
      <selection activeCell="B2" sqref="B2"/>
    </sheetView>
  </sheetViews>
  <sheetFormatPr baseColWidth="10" defaultRowHeight="15"/>
  <cols>
    <col min="1" max="1" width="16.85546875" style="3" customWidth="1"/>
    <col min="2" max="2" width="12.42578125" style="6" customWidth="1"/>
  </cols>
  <sheetData>
    <row r="1" spans="1:2">
      <c r="A1" s="2" t="s">
        <v>1</v>
      </c>
      <c r="B1" s="5">
        <v>3000</v>
      </c>
    </row>
    <row r="2" spans="1:2">
      <c r="A2" s="2" t="s">
        <v>0</v>
      </c>
      <c r="B2" s="5">
        <v>1700</v>
      </c>
    </row>
    <row r="3" spans="1:2">
      <c r="A3" s="8" t="s">
        <v>2</v>
      </c>
      <c r="B3" s="7">
        <f>B1*B2</f>
        <v>5100000</v>
      </c>
    </row>
    <row r="4" spans="1:2">
      <c r="A4" s="1"/>
      <c r="B4" s="4"/>
    </row>
    <row r="5" spans="1:2">
      <c r="A5" s="30" t="s">
        <v>3</v>
      </c>
      <c r="B5" s="5">
        <v>780000</v>
      </c>
    </row>
    <row r="6" spans="1:2">
      <c r="A6" s="30"/>
      <c r="B6" s="5">
        <v>630000</v>
      </c>
    </row>
    <row r="7" spans="1:2">
      <c r="A7" s="30"/>
      <c r="B7" s="5">
        <v>240000</v>
      </c>
    </row>
    <row r="8" spans="1:2">
      <c r="A8" s="30"/>
      <c r="B8" s="5">
        <v>350000</v>
      </c>
    </row>
    <row r="9" spans="1:2">
      <c r="A9" s="30"/>
      <c r="B9" s="5"/>
    </row>
    <row r="10" spans="1:2">
      <c r="A10" s="30"/>
      <c r="B10" s="5"/>
    </row>
    <row r="11" spans="1:2">
      <c r="A11" s="30"/>
      <c r="B11" s="5"/>
    </row>
    <row r="12" spans="1:2">
      <c r="A12" s="30"/>
      <c r="B12" s="5"/>
    </row>
    <row r="13" spans="1:2">
      <c r="A13" s="8" t="s">
        <v>4</v>
      </c>
      <c r="B13" s="7">
        <f>SUM(B5:B12)</f>
        <v>2000000</v>
      </c>
    </row>
    <row r="14" spans="1:2">
      <c r="A14" s="1"/>
      <c r="B14" s="4"/>
    </row>
    <row r="15" spans="1:2">
      <c r="A15" s="8" t="s">
        <v>5</v>
      </c>
      <c r="B15" s="7">
        <f>B3-B13</f>
        <v>3100000</v>
      </c>
    </row>
    <row r="16" spans="1:2">
      <c r="A16" s="1"/>
      <c r="B16" s="4"/>
    </row>
    <row r="17" spans="1:2">
      <c r="A17" s="30" t="s">
        <v>6</v>
      </c>
      <c r="B17" s="5">
        <v>1800000</v>
      </c>
    </row>
    <row r="18" spans="1:2">
      <c r="A18" s="30"/>
      <c r="B18" s="5">
        <v>240000</v>
      </c>
    </row>
    <row r="19" spans="1:2">
      <c r="A19" s="30"/>
      <c r="B19" s="5">
        <v>160000</v>
      </c>
    </row>
    <row r="20" spans="1:2">
      <c r="A20" s="30"/>
      <c r="B20" s="5">
        <v>200000</v>
      </c>
    </row>
    <row r="21" spans="1:2">
      <c r="A21" s="30"/>
      <c r="B21" s="5"/>
    </row>
    <row r="22" spans="1:2">
      <c r="A22" s="2" t="s">
        <v>7</v>
      </c>
      <c r="B22" s="7">
        <f>SUM(B17:B21)</f>
        <v>2400000</v>
      </c>
    </row>
    <row r="23" spans="1:2">
      <c r="A23" s="1"/>
      <c r="B23" s="4"/>
    </row>
    <row r="24" spans="1:2">
      <c r="A24" s="25" t="s">
        <v>19</v>
      </c>
      <c r="B24" s="26">
        <f>B15-B22</f>
        <v>700000</v>
      </c>
    </row>
    <row r="25" spans="1:2">
      <c r="A25" s="27"/>
      <c r="B25" s="28"/>
    </row>
    <row r="26" spans="1:2">
      <c r="A26" s="1"/>
      <c r="B26" s="4"/>
    </row>
    <row r="27" spans="1:2">
      <c r="A27" s="1"/>
      <c r="B27" s="4"/>
    </row>
    <row r="28" spans="1:2">
      <c r="A28" s="1"/>
      <c r="B28" s="4"/>
    </row>
    <row r="29" spans="1:2">
      <c r="A29" s="1"/>
      <c r="B29" s="4"/>
    </row>
    <row r="30" spans="1:2">
      <c r="A30" s="1"/>
      <c r="B30" s="4"/>
    </row>
    <row r="31" spans="1:2">
      <c r="A31" s="1"/>
      <c r="B31" s="4"/>
    </row>
    <row r="32" spans="1:2">
      <c r="A32" s="1"/>
      <c r="B32" s="4"/>
    </row>
    <row r="33" spans="1:2">
      <c r="A33" s="1"/>
      <c r="B33" s="4"/>
    </row>
    <row r="34" spans="1:2">
      <c r="A34" s="1"/>
      <c r="B34" s="4"/>
    </row>
    <row r="35" spans="1:2">
      <c r="A35" s="1"/>
      <c r="B35" s="4"/>
    </row>
    <row r="36" spans="1:2">
      <c r="A36" s="1"/>
      <c r="B36" s="4"/>
    </row>
    <row r="37" spans="1:2">
      <c r="A37" s="1"/>
      <c r="B37" s="4"/>
    </row>
    <row r="38" spans="1:2">
      <c r="A38" s="1"/>
      <c r="B38" s="4"/>
    </row>
    <row r="39" spans="1:2">
      <c r="A39" s="1"/>
      <c r="B39" s="4"/>
    </row>
    <row r="40" spans="1:2">
      <c r="A40" s="1"/>
      <c r="B40" s="4"/>
    </row>
    <row r="41" spans="1:2">
      <c r="A41" s="1"/>
      <c r="B41" s="4"/>
    </row>
    <row r="42" spans="1:2">
      <c r="A42" s="1"/>
      <c r="B42" s="4"/>
    </row>
    <row r="43" spans="1:2">
      <c r="A43" s="1"/>
      <c r="B43" s="4"/>
    </row>
    <row r="44" spans="1:2">
      <c r="A44" s="1"/>
      <c r="B44" s="4"/>
    </row>
    <row r="45" spans="1:2">
      <c r="A45" s="1"/>
      <c r="B45" s="4"/>
    </row>
    <row r="46" spans="1:2">
      <c r="A46" s="1"/>
      <c r="B46" s="4"/>
    </row>
    <row r="47" spans="1:2">
      <c r="A47" s="1"/>
      <c r="B47" s="4"/>
    </row>
    <row r="48" spans="1:2">
      <c r="A48" s="1"/>
      <c r="B48" s="4"/>
    </row>
  </sheetData>
  <mergeCells count="2">
    <mergeCell ref="A5:A12"/>
    <mergeCell ref="A17:A2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M52"/>
  <sheetViews>
    <sheetView topLeftCell="A10" zoomScale="120" zoomScaleNormal="120" workbookViewId="0">
      <selection activeCell="H9" sqref="H9"/>
    </sheetView>
  </sheetViews>
  <sheetFormatPr baseColWidth="10" defaultRowHeight="15"/>
  <cols>
    <col min="1" max="1" width="17.85546875" style="3" customWidth="1"/>
    <col min="2" max="2" width="12.42578125" style="6" customWidth="1"/>
    <col min="3" max="3" width="11.42578125" customWidth="1"/>
  </cols>
  <sheetData>
    <row r="1" spans="1:13">
      <c r="A1" s="9"/>
      <c r="B1" s="33" t="s">
        <v>20</v>
      </c>
      <c r="C1" s="33"/>
      <c r="D1" s="33"/>
      <c r="E1" s="33" t="s">
        <v>21</v>
      </c>
      <c r="F1" s="33"/>
      <c r="G1" s="33"/>
      <c r="H1" s="33" t="s">
        <v>22</v>
      </c>
      <c r="I1" s="33"/>
      <c r="J1" s="33"/>
      <c r="K1" s="33" t="s">
        <v>23</v>
      </c>
      <c r="L1" s="33"/>
      <c r="M1" s="33"/>
    </row>
    <row r="2" spans="1:13">
      <c r="A2" s="9"/>
      <c r="B2" s="10" t="s">
        <v>14</v>
      </c>
      <c r="C2" s="10" t="s">
        <v>15</v>
      </c>
      <c r="D2" s="10" t="s">
        <v>16</v>
      </c>
      <c r="E2" s="10" t="s">
        <v>14</v>
      </c>
      <c r="F2" s="10" t="s">
        <v>15</v>
      </c>
      <c r="G2" s="10" t="s">
        <v>16</v>
      </c>
      <c r="H2" s="10" t="s">
        <v>14</v>
      </c>
      <c r="I2" s="10" t="s">
        <v>15</v>
      </c>
      <c r="J2" s="10" t="s">
        <v>16</v>
      </c>
      <c r="K2" s="10" t="s">
        <v>14</v>
      </c>
      <c r="L2" s="10" t="s">
        <v>15</v>
      </c>
      <c r="M2" s="10" t="s">
        <v>16</v>
      </c>
    </row>
    <row r="3" spans="1:13">
      <c r="A3" s="11" t="s">
        <v>1</v>
      </c>
      <c r="B3" s="10">
        <v>20000</v>
      </c>
      <c r="C3" s="10">
        <v>30000</v>
      </c>
      <c r="D3" s="10"/>
      <c r="E3" s="10">
        <v>20000</v>
      </c>
      <c r="F3" s="10">
        <v>30000</v>
      </c>
      <c r="G3" s="10"/>
      <c r="H3" s="10">
        <v>20000</v>
      </c>
      <c r="I3" s="10">
        <v>30000</v>
      </c>
      <c r="J3" s="10"/>
      <c r="K3" s="10">
        <v>20000</v>
      </c>
      <c r="L3" s="10">
        <v>30000</v>
      </c>
      <c r="M3" s="10"/>
    </row>
    <row r="4" spans="1:13">
      <c r="A4" s="11" t="s">
        <v>0</v>
      </c>
      <c r="B4" s="12">
        <v>1</v>
      </c>
      <c r="C4" s="12">
        <v>10</v>
      </c>
      <c r="D4" s="10"/>
      <c r="E4" s="13">
        <f>B4*1.1</f>
        <v>1.1000000000000001</v>
      </c>
      <c r="F4" s="13">
        <f>C4*1.05</f>
        <v>10.5</v>
      </c>
      <c r="G4" s="10"/>
      <c r="H4" s="14">
        <f>E4</f>
        <v>1.1000000000000001</v>
      </c>
      <c r="I4" s="14">
        <f>F4</f>
        <v>10.5</v>
      </c>
      <c r="J4" s="10"/>
      <c r="K4" s="14">
        <f>H4</f>
        <v>1.1000000000000001</v>
      </c>
      <c r="L4" s="14">
        <f>I4</f>
        <v>10.5</v>
      </c>
      <c r="M4" s="10"/>
    </row>
    <row r="5" spans="1:13">
      <c r="A5" s="15" t="s">
        <v>2</v>
      </c>
      <c r="B5" s="16">
        <f>B3*B4</f>
        <v>20000</v>
      </c>
      <c r="C5" s="16">
        <f>C3*C4</f>
        <v>300000</v>
      </c>
      <c r="D5" s="16">
        <f>30000+15000+20000+20000</f>
        <v>85000</v>
      </c>
      <c r="E5" s="16">
        <f>E3*E4</f>
        <v>22000</v>
      </c>
      <c r="F5" s="16">
        <f>F3*F4</f>
        <v>315000</v>
      </c>
      <c r="G5" s="17">
        <f>D5</f>
        <v>85000</v>
      </c>
      <c r="H5" s="16">
        <f>H3*H4</f>
        <v>22000</v>
      </c>
      <c r="I5" s="16">
        <f>I3*I4</f>
        <v>315000</v>
      </c>
      <c r="J5" s="18">
        <f>G5*1.1</f>
        <v>93500.000000000015</v>
      </c>
      <c r="K5" s="16">
        <f>K3*K4</f>
        <v>22000</v>
      </c>
      <c r="L5" s="16">
        <f>L3*L4</f>
        <v>315000</v>
      </c>
      <c r="M5" s="17">
        <f>J5</f>
        <v>93500.000000000015</v>
      </c>
    </row>
    <row r="6" spans="1:13">
      <c r="A6" s="9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>
      <c r="A7" s="34" t="s">
        <v>17</v>
      </c>
      <c r="B7" s="10">
        <v>1000</v>
      </c>
      <c r="C7" s="10">
        <v>30000</v>
      </c>
      <c r="D7" s="10">
        <v>30000</v>
      </c>
      <c r="E7" s="10">
        <v>1000</v>
      </c>
      <c r="F7" s="10">
        <v>30000</v>
      </c>
      <c r="G7" s="21">
        <f>D7*1.05</f>
        <v>31500</v>
      </c>
      <c r="H7" s="10">
        <v>1000</v>
      </c>
      <c r="I7" s="10">
        <v>30000</v>
      </c>
      <c r="J7" s="22">
        <f>G7*1.05</f>
        <v>33075</v>
      </c>
      <c r="K7" s="10">
        <v>1000</v>
      </c>
      <c r="L7" s="10">
        <v>30000</v>
      </c>
      <c r="M7" s="22">
        <f>J7</f>
        <v>33075</v>
      </c>
    </row>
    <row r="8" spans="1:13">
      <c r="A8" s="34"/>
      <c r="B8" s="10">
        <v>5000</v>
      </c>
      <c r="C8" s="10"/>
      <c r="D8" s="10">
        <v>15000</v>
      </c>
      <c r="E8" s="21">
        <f>B8*1.2</f>
        <v>6000</v>
      </c>
      <c r="F8" s="10"/>
      <c r="G8" s="10">
        <v>15000</v>
      </c>
      <c r="H8" s="22">
        <f>E8</f>
        <v>6000</v>
      </c>
      <c r="I8" s="10"/>
      <c r="J8" s="10">
        <v>15000</v>
      </c>
      <c r="K8" s="22">
        <f>H8</f>
        <v>6000</v>
      </c>
      <c r="L8" s="10"/>
      <c r="M8" s="10">
        <v>15000</v>
      </c>
    </row>
    <row r="9" spans="1:13">
      <c r="A9" s="34"/>
      <c r="B9" s="10"/>
      <c r="C9" s="10"/>
      <c r="D9" s="10">
        <v>6000</v>
      </c>
      <c r="E9" s="10"/>
      <c r="F9" s="10"/>
      <c r="G9" s="10">
        <v>6000</v>
      </c>
      <c r="H9" s="10"/>
      <c r="I9" s="10"/>
      <c r="J9" s="10">
        <v>6000</v>
      </c>
      <c r="K9" s="10"/>
      <c r="L9" s="10"/>
      <c r="M9" s="10">
        <v>6000</v>
      </c>
    </row>
    <row r="10" spans="1:13">
      <c r="A10" s="34"/>
      <c r="B10" s="10"/>
      <c r="C10" s="10"/>
      <c r="D10" s="10">
        <v>8000</v>
      </c>
      <c r="E10" s="10"/>
      <c r="F10" s="10"/>
      <c r="G10" s="10">
        <v>8000</v>
      </c>
      <c r="H10" s="10"/>
      <c r="I10" s="10"/>
      <c r="J10" s="10">
        <v>8000</v>
      </c>
      <c r="K10" s="10"/>
      <c r="L10" s="10"/>
      <c r="M10" s="10">
        <v>8000</v>
      </c>
    </row>
    <row r="11" spans="1:13">
      <c r="A11" s="34"/>
      <c r="B11" s="10"/>
      <c r="C11" s="10"/>
      <c r="D11" s="10">
        <v>6000</v>
      </c>
      <c r="E11" s="10"/>
      <c r="F11" s="10"/>
      <c r="G11" s="10">
        <v>6000</v>
      </c>
      <c r="H11" s="10"/>
      <c r="I11" s="10"/>
      <c r="J11" s="21">
        <f>G11*0.2</f>
        <v>1200</v>
      </c>
      <c r="K11" s="10"/>
      <c r="L11" s="10"/>
      <c r="M11" s="22">
        <f>J11</f>
        <v>1200</v>
      </c>
    </row>
    <row r="12" spans="1:13">
      <c r="A12" s="34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>
      <c r="A13" s="34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>
      <c r="A14" s="34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>
      <c r="A15" s="15" t="s">
        <v>4</v>
      </c>
      <c r="B15" s="16">
        <f t="shared" ref="B15:M15" si="0">SUM(B7:B14)</f>
        <v>6000</v>
      </c>
      <c r="C15" s="16">
        <f t="shared" si="0"/>
        <v>30000</v>
      </c>
      <c r="D15" s="16">
        <f t="shared" si="0"/>
        <v>65000</v>
      </c>
      <c r="E15" s="16">
        <f t="shared" si="0"/>
        <v>7000</v>
      </c>
      <c r="F15" s="16">
        <f t="shared" si="0"/>
        <v>30000</v>
      </c>
      <c r="G15" s="16">
        <f t="shared" si="0"/>
        <v>66500</v>
      </c>
      <c r="H15" s="16">
        <f t="shared" si="0"/>
        <v>7000</v>
      </c>
      <c r="I15" s="16">
        <f t="shared" si="0"/>
        <v>30000</v>
      </c>
      <c r="J15" s="16">
        <f t="shared" si="0"/>
        <v>63275</v>
      </c>
      <c r="K15" s="16">
        <f t="shared" si="0"/>
        <v>7000</v>
      </c>
      <c r="L15" s="16">
        <f t="shared" si="0"/>
        <v>30000</v>
      </c>
      <c r="M15" s="16">
        <f t="shared" si="0"/>
        <v>63275</v>
      </c>
    </row>
    <row r="16" spans="1:13">
      <c r="A16" s="9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>
      <c r="A17" s="15" t="s">
        <v>5</v>
      </c>
      <c r="B17" s="16">
        <f t="shared" ref="B17:M17" si="1">B5-B15</f>
        <v>14000</v>
      </c>
      <c r="C17" s="16">
        <f t="shared" si="1"/>
        <v>270000</v>
      </c>
      <c r="D17" s="16">
        <f t="shared" si="1"/>
        <v>20000</v>
      </c>
      <c r="E17" s="16">
        <f t="shared" si="1"/>
        <v>15000</v>
      </c>
      <c r="F17" s="16">
        <f t="shared" si="1"/>
        <v>285000</v>
      </c>
      <c r="G17" s="16">
        <f t="shared" si="1"/>
        <v>18500</v>
      </c>
      <c r="H17" s="16">
        <f t="shared" si="1"/>
        <v>15000</v>
      </c>
      <c r="I17" s="16">
        <f t="shared" si="1"/>
        <v>285000</v>
      </c>
      <c r="J17" s="16">
        <f t="shared" si="1"/>
        <v>30225.000000000015</v>
      </c>
      <c r="K17" s="16">
        <f t="shared" si="1"/>
        <v>15000</v>
      </c>
      <c r="L17" s="16">
        <f t="shared" si="1"/>
        <v>285000</v>
      </c>
      <c r="M17" s="16">
        <f t="shared" si="1"/>
        <v>30225.000000000015</v>
      </c>
    </row>
    <row r="18" spans="1:13">
      <c r="A18" s="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>
      <c r="A19" s="34" t="s">
        <v>24</v>
      </c>
      <c r="B19" s="10">
        <v>10000</v>
      </c>
      <c r="C19" s="10">
        <v>150000</v>
      </c>
      <c r="D19" s="10">
        <v>15000</v>
      </c>
      <c r="E19" s="10">
        <v>10000</v>
      </c>
      <c r="F19" s="10">
        <v>150000</v>
      </c>
      <c r="G19" s="10">
        <v>15000</v>
      </c>
      <c r="H19" s="10">
        <v>10000</v>
      </c>
      <c r="I19" s="10">
        <v>150000</v>
      </c>
      <c r="J19" s="10">
        <v>15000</v>
      </c>
      <c r="K19" s="21">
        <f>H19*1.07</f>
        <v>10700</v>
      </c>
      <c r="L19" s="21">
        <f>I19*1.07</f>
        <v>160500</v>
      </c>
      <c r="M19" s="21">
        <f>J19*1.07</f>
        <v>16050.000000000002</v>
      </c>
    </row>
    <row r="20" spans="1:13">
      <c r="A20" s="34"/>
      <c r="B20" s="10"/>
      <c r="C20" s="10"/>
      <c r="D20" s="10">
        <f>30/100*D19</f>
        <v>4500</v>
      </c>
      <c r="E20" s="10"/>
      <c r="F20" s="10"/>
      <c r="G20" s="10">
        <f>30/100*G19</f>
        <v>4500</v>
      </c>
      <c r="H20" s="10"/>
      <c r="I20" s="10"/>
      <c r="J20" s="10">
        <f>30/100*J19</f>
        <v>4500</v>
      </c>
      <c r="K20" s="10"/>
      <c r="L20" s="10"/>
      <c r="M20" s="10">
        <f>30/100*M19</f>
        <v>4815</v>
      </c>
    </row>
    <row r="21" spans="1:13">
      <c r="A21" s="34"/>
      <c r="B21" s="10"/>
      <c r="C21" s="10"/>
      <c r="D21" s="10">
        <v>3000</v>
      </c>
      <c r="E21" s="10"/>
      <c r="F21" s="10"/>
      <c r="G21" s="10">
        <v>3000</v>
      </c>
      <c r="H21" s="10"/>
      <c r="I21" s="10"/>
      <c r="J21" s="10">
        <v>3000</v>
      </c>
      <c r="K21" s="10"/>
      <c r="L21" s="10"/>
      <c r="M21" s="10">
        <v>3000</v>
      </c>
    </row>
    <row r="22" spans="1:13">
      <c r="A22" s="34"/>
      <c r="B22" s="10"/>
      <c r="C22" s="10"/>
      <c r="D22" s="10">
        <f>300*12</f>
        <v>3600</v>
      </c>
      <c r="E22" s="10"/>
      <c r="F22" s="10"/>
      <c r="G22" s="10">
        <f>300*12</f>
        <v>3600</v>
      </c>
      <c r="H22" s="10"/>
      <c r="I22" s="10"/>
      <c r="J22" s="10">
        <f>300*12</f>
        <v>3600</v>
      </c>
      <c r="K22" s="10"/>
      <c r="L22" s="10"/>
      <c r="M22" s="10">
        <f>300*12</f>
        <v>3600</v>
      </c>
    </row>
    <row r="23" spans="1:13">
      <c r="A23" s="34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>
      <c r="A24" s="11" t="s">
        <v>7</v>
      </c>
      <c r="B24" s="16">
        <f t="shared" ref="B24:M24" si="2">SUM(B19:B23)</f>
        <v>10000</v>
      </c>
      <c r="C24" s="16">
        <f t="shared" si="2"/>
        <v>150000</v>
      </c>
      <c r="D24" s="16">
        <f t="shared" si="2"/>
        <v>26100</v>
      </c>
      <c r="E24" s="16">
        <f t="shared" si="2"/>
        <v>10000</v>
      </c>
      <c r="F24" s="16">
        <f t="shared" si="2"/>
        <v>150000</v>
      </c>
      <c r="G24" s="16">
        <f t="shared" si="2"/>
        <v>26100</v>
      </c>
      <c r="H24" s="16">
        <f t="shared" si="2"/>
        <v>10000</v>
      </c>
      <c r="I24" s="16">
        <f t="shared" si="2"/>
        <v>150000</v>
      </c>
      <c r="J24" s="16">
        <f t="shared" si="2"/>
        <v>26100</v>
      </c>
      <c r="K24" s="16">
        <f t="shared" si="2"/>
        <v>10700</v>
      </c>
      <c r="L24" s="16">
        <f t="shared" si="2"/>
        <v>160500</v>
      </c>
      <c r="M24" s="16">
        <f t="shared" si="2"/>
        <v>27465</v>
      </c>
    </row>
    <row r="25" spans="1:13">
      <c r="A25" s="9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1:13">
      <c r="A26" s="15" t="s">
        <v>8</v>
      </c>
      <c r="B26" s="16">
        <f t="shared" ref="B26:M26" si="3">B17-B24</f>
        <v>4000</v>
      </c>
      <c r="C26" s="16">
        <f t="shared" si="3"/>
        <v>120000</v>
      </c>
      <c r="D26" s="16">
        <f t="shared" si="3"/>
        <v>-6100</v>
      </c>
      <c r="E26" s="16">
        <f t="shared" si="3"/>
        <v>5000</v>
      </c>
      <c r="F26" s="16">
        <f t="shared" si="3"/>
        <v>135000</v>
      </c>
      <c r="G26" s="16">
        <f t="shared" si="3"/>
        <v>-7600</v>
      </c>
      <c r="H26" s="16">
        <f t="shared" si="3"/>
        <v>5000</v>
      </c>
      <c r="I26" s="16">
        <f t="shared" si="3"/>
        <v>135000</v>
      </c>
      <c r="J26" s="16">
        <f t="shared" si="3"/>
        <v>4125.0000000000146</v>
      </c>
      <c r="K26" s="16">
        <f t="shared" si="3"/>
        <v>4300</v>
      </c>
      <c r="L26" s="16">
        <f t="shared" si="3"/>
        <v>124500</v>
      </c>
      <c r="M26" s="16">
        <f t="shared" si="3"/>
        <v>2760.0000000000146</v>
      </c>
    </row>
    <row r="27" spans="1:13">
      <c r="A27" s="9"/>
      <c r="B27" s="20"/>
      <c r="C27" s="20"/>
      <c r="D27" s="20"/>
    </row>
    <row r="28" spans="1:13">
      <c r="A28" s="23"/>
      <c r="B28" s="24"/>
      <c r="C28" s="19"/>
      <c r="D28" s="20"/>
    </row>
    <row r="29" spans="1:13">
      <c r="A29" s="9"/>
      <c r="B29" s="20"/>
      <c r="C29" s="20"/>
      <c r="D29" s="20"/>
    </row>
    <row r="30" spans="1:13">
      <c r="A30" s="9"/>
      <c r="B30" s="20"/>
      <c r="C30" s="20"/>
      <c r="D30" s="20"/>
    </row>
    <row r="31" spans="1:13">
      <c r="A31" s="9"/>
      <c r="B31" s="35" t="s">
        <v>10</v>
      </c>
      <c r="C31" s="35"/>
      <c r="D31" s="35"/>
      <c r="E31" s="35" t="s">
        <v>11</v>
      </c>
      <c r="F31" s="35"/>
      <c r="G31" s="35"/>
      <c r="H31" s="35" t="s">
        <v>12</v>
      </c>
      <c r="I31" s="35"/>
      <c r="J31" s="35"/>
      <c r="K31" s="35" t="s">
        <v>13</v>
      </c>
      <c r="L31" s="35"/>
      <c r="M31" s="35"/>
    </row>
    <row r="32" spans="1:13">
      <c r="A32" s="15" t="s">
        <v>9</v>
      </c>
      <c r="B32" s="31">
        <f>SUM(B17:D17)</f>
        <v>304000</v>
      </c>
      <c r="C32" s="31"/>
      <c r="D32" s="31"/>
      <c r="E32" s="31">
        <f>SUM(E17:G17)</f>
        <v>318500</v>
      </c>
      <c r="F32" s="31"/>
      <c r="G32" s="31"/>
      <c r="H32" s="31">
        <f>SUM(H17:J17)</f>
        <v>330225</v>
      </c>
      <c r="I32" s="31"/>
      <c r="J32" s="31"/>
      <c r="K32" s="31">
        <f>SUM(K17:M17)</f>
        <v>330225</v>
      </c>
      <c r="L32" s="31"/>
      <c r="M32" s="31"/>
    </row>
    <row r="33" spans="1:13">
      <c r="A33" s="15" t="s">
        <v>18</v>
      </c>
      <c r="B33" s="31"/>
      <c r="C33" s="31"/>
      <c r="D33" s="31"/>
      <c r="E33" s="32">
        <f>(E32/B32-1)*100</f>
        <v>4.7697368421052655</v>
      </c>
      <c r="F33" s="32"/>
      <c r="G33" s="32"/>
      <c r="H33" s="32">
        <f>(H32/E32-1)*100</f>
        <v>3.6813186813186904</v>
      </c>
      <c r="I33" s="32"/>
      <c r="J33" s="32"/>
      <c r="K33" s="32">
        <f>(K32/H32-1)*100</f>
        <v>0</v>
      </c>
      <c r="L33" s="32"/>
      <c r="M33" s="32"/>
    </row>
    <row r="34" spans="1:13">
      <c r="A34" s="1"/>
      <c r="B34" s="4"/>
    </row>
    <row r="35" spans="1:13">
      <c r="A35" s="1"/>
      <c r="B35" s="4"/>
    </row>
    <row r="36" spans="1:13">
      <c r="A36" s="1"/>
      <c r="B36" s="4"/>
    </row>
    <row r="37" spans="1:13">
      <c r="A37" s="1"/>
      <c r="B37" s="4"/>
    </row>
    <row r="38" spans="1:13">
      <c r="A38" s="1"/>
      <c r="B38" s="4"/>
    </row>
    <row r="39" spans="1:13">
      <c r="A39" s="1"/>
      <c r="B39" s="4"/>
    </row>
    <row r="40" spans="1:13">
      <c r="A40" s="1"/>
      <c r="B40" s="4"/>
    </row>
    <row r="41" spans="1:13">
      <c r="A41" s="1"/>
      <c r="B41" s="4"/>
    </row>
    <row r="42" spans="1:13">
      <c r="A42" s="1"/>
      <c r="B42" s="4"/>
    </row>
    <row r="43" spans="1:13">
      <c r="A43" s="1"/>
      <c r="B43" s="4"/>
    </row>
    <row r="44" spans="1:13">
      <c r="A44" s="1"/>
      <c r="B44" s="4"/>
    </row>
    <row r="45" spans="1:13">
      <c r="A45" s="1"/>
      <c r="B45" s="4"/>
    </row>
    <row r="46" spans="1:13">
      <c r="A46" s="1"/>
      <c r="B46" s="4"/>
    </row>
    <row r="47" spans="1:13">
      <c r="A47" s="1"/>
      <c r="B47" s="4"/>
    </row>
    <row r="48" spans="1:13">
      <c r="A48" s="1"/>
      <c r="B48" s="4"/>
    </row>
    <row r="49" spans="1:2">
      <c r="A49" s="1"/>
      <c r="B49" s="4"/>
    </row>
    <row r="50" spans="1:2">
      <c r="A50" s="1"/>
      <c r="B50" s="4"/>
    </row>
    <row r="51" spans="1:2">
      <c r="A51" s="1"/>
      <c r="B51" s="4"/>
    </row>
    <row r="52" spans="1:2">
      <c r="A52" s="1"/>
      <c r="B52" s="4"/>
    </row>
  </sheetData>
  <mergeCells count="18">
    <mergeCell ref="K1:M1"/>
    <mergeCell ref="A7:A14"/>
    <mergeCell ref="A19:A23"/>
    <mergeCell ref="B31:D31"/>
    <mergeCell ref="E31:G31"/>
    <mergeCell ref="H31:J31"/>
    <mergeCell ref="K31:M31"/>
    <mergeCell ref="B1:D1"/>
    <mergeCell ref="E1:G1"/>
    <mergeCell ref="H1:J1"/>
    <mergeCell ref="B32:D32"/>
    <mergeCell ref="E32:G32"/>
    <mergeCell ref="H32:J32"/>
    <mergeCell ref="K32:M32"/>
    <mergeCell ref="B33:D33"/>
    <mergeCell ref="E33:G33"/>
    <mergeCell ref="H33:J33"/>
    <mergeCell ref="K33:M3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Exercice 1</vt:lpstr>
      <vt:lpstr>Exercice 2</vt:lpstr>
      <vt:lpstr>Exercice 3</vt:lpstr>
      <vt:lpstr>Exercice 4</vt:lpstr>
      <vt:lpstr>Exercice 5</vt:lpstr>
      <vt:lpstr>Exercice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</dc:creator>
  <cp:lastModifiedBy>pascal</cp:lastModifiedBy>
  <cp:lastPrinted>2020-05-10T13:48:19Z</cp:lastPrinted>
  <dcterms:created xsi:type="dcterms:W3CDTF">2020-02-10T19:23:43Z</dcterms:created>
  <dcterms:modified xsi:type="dcterms:W3CDTF">2020-05-10T14:43:03Z</dcterms:modified>
</cp:coreProperties>
</file>